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116.20020\"/>
    </mc:Choice>
  </mc:AlternateContent>
  <bookViews>
    <workbookView xWindow="120" yWindow="240" windowWidth="9720" windowHeight="7200"/>
  </bookViews>
  <sheets>
    <sheet name="приложение №25" sheetId="3" r:id="rId1"/>
  </sheets>
  <definedNames>
    <definedName name="_xlnm.Print_Area" localSheetId="0">'приложение №25'!$A$1:$I$30</definedName>
  </definedNames>
  <calcPr calcId="152511"/>
</workbook>
</file>

<file path=xl/calcChain.xml><?xml version="1.0" encoding="utf-8"?>
<calcChain xmlns="http://schemas.openxmlformats.org/spreadsheetml/2006/main">
  <c r="K23" i="3" l="1"/>
  <c r="K24" i="3" s="1"/>
  <c r="J23" i="3"/>
  <c r="J24" i="3" s="1"/>
  <c r="I23" i="3" l="1"/>
  <c r="H23" i="3"/>
  <c r="C16" i="3" l="1"/>
  <c r="C17" i="3"/>
  <c r="C18" i="3"/>
  <c r="C19" i="3"/>
  <c r="C20" i="3"/>
  <c r="C21" i="3"/>
  <c r="C22" i="3"/>
  <c r="C23" i="3"/>
  <c r="B16" i="3"/>
  <c r="B17" i="3"/>
  <c r="B18" i="3"/>
  <c r="B19" i="3"/>
  <c r="B20" i="3"/>
  <c r="B21" i="3"/>
  <c r="B22" i="3"/>
  <c r="B23" i="3"/>
  <c r="C15" i="3"/>
  <c r="B15" i="3"/>
  <c r="B24" i="3" l="1"/>
  <c r="I24" i="3"/>
  <c r="H24" i="3"/>
  <c r="G24" i="3"/>
  <c r="F24" i="3"/>
  <c r="E24" i="3"/>
  <c r="D24" i="3"/>
  <c r="C24" i="3" l="1"/>
</calcChain>
</file>

<file path=xl/sharedStrings.xml><?xml version="1.0" encoding="utf-8"?>
<sst xmlns="http://schemas.openxmlformats.org/spreadsheetml/2006/main" count="36" uniqueCount="28">
  <si>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</si>
  <si>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</si>
  <si>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</si>
  <si>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</si>
  <si>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</si>
  <si>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</si>
  <si>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</si>
  <si>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</si>
  <si>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</si>
  <si>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</si>
  <si>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</si>
  <si>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</si>
  <si>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</si>
  <si>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</si>
  <si>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Всего</t>
  </si>
  <si>
    <t>к решению Думы района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</si>
  <si>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</si>
  <si>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</si>
  <si>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</si>
  <si>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</si>
  <si>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>Приложение 25</t>
  </si>
  <si>
    <t>2025 год</t>
  </si>
  <si>
    <t xml:space="preserve">Распределение субсидий  бюджетам городских и сельских поселений района на плановый период 2025 и 2026 годов
</t>
  </si>
  <si>
    <t>2026 год</t>
  </si>
  <si>
    <t>в том числе</t>
  </si>
  <si>
    <t>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-Югры)</t>
  </si>
  <si>
    <t>на реализацию полномочий в области градостроительной деятельности</t>
  </si>
  <si>
    <t>от 21.12.2023  № 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</si>
</sst>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10" fillId="0" borderId="0" xfId="4" applyFont="1" applyFill="1"/>
    <xf numFmtId="0" fontId="9" fillId="0" borderId="0" xfId="4" applyFont="1" applyFill="1"/>
    <xf numFmtId="0" fontId="8" fillId="0" borderId="0" xfId="4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/>
    </xf>
    <xf numFmtId="164" fontId="8" fillId="0" borderId="1" xfId="2" applyNumberFormat="1" applyFont="1" applyFill="1" applyBorder="1" applyAlignment="1">
      <alignment horizontal="center" wrapText="1"/>
    </xf>
    <xf numFmtId="164" fontId="9" fillId="0" borderId="1" xfId="2" applyNumberFormat="1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0" xfId="4" applyNumberFormat="1" applyFont="1" applyFill="1"/>
    <xf numFmtId="0" fontId="0" fillId="0" borderId="0" xfId="0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4" fillId="0" borderId="1" xfId="4" applyFont="1" applyFill="1" applyBorder="1" applyAlignment="1">
      <alignment horizontal="center" vertical="center" wrapText="1"/>
    </xf>
    <xf numFmtId="0" fontId="0" fillId="0" borderId="1" xfId="0" applyBorder="1" applyAlignment="1"/>
    <xf numFmtId="0" fontId="1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4" fillId="0" borderId="1" xfId="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zoomScale="85" workbookViewId="0">
      <selection activeCell="N14" sqref="N14"/>
    </sheetView>
  </sheetViews>
  <sheetFormatPr defaultColWidth="9.140625" defaultRowHeight="15.75" x14ac:dyDescent="0.25"/>
  <cols>
    <col min="1" max="1" width="47.140625" style="1" customWidth="1"/>
    <col min="2" max="2" width="12.42578125" style="1" customWidth="1"/>
    <col min="3" max="3" width="13.85546875" style="1" customWidth="1"/>
    <col min="4" max="4" width="16.140625" style="1" customWidth="1"/>
    <col min="5" max="5" width="17.85546875" style="1" customWidth="1"/>
    <col min="6" max="6" width="14.28515625" style="1" customWidth="1"/>
    <col min="7" max="7" width="14.140625" style="1" customWidth="1"/>
    <col min="8" max="11" width="17.42578125" style="1" customWidth="1"/>
    <col min="12" max="16384" width="9.140625" style="1"/>
  </cols>
  <sheetData>
    <row r="1" spans="1:13" x14ac:dyDescent="0.25">
      <c r="H1" s="3"/>
      <c r="J1" s="3" t="s">
        <v>20</v>
      </c>
    </row>
    <row r="2" spans="1:13" x14ac:dyDescent="0.25">
      <c r="H2" s="3"/>
      <c r="J2" s="3" t="s">
        <v>15</v>
      </c>
    </row>
    <row r="3" spans="1:13" x14ac:dyDescent="0.25">
      <c r="H3" s="3"/>
      <c r="J3" s="3" t="s">
        <v>27</v>
      </c>
    </row>
    <row r="7" spans="1:13" ht="18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3" ht="50.25" customHeight="1" x14ac:dyDescent="0.25">
      <c r="A8" s="35" t="s">
        <v>22</v>
      </c>
      <c r="B8" s="36"/>
      <c r="C8" s="36"/>
      <c r="D8" s="36"/>
      <c r="E8" s="36"/>
      <c r="F8" s="36"/>
      <c r="G8" s="36"/>
      <c r="H8" s="36"/>
      <c r="I8" s="36"/>
      <c r="J8" s="24"/>
      <c r="K8" s="24"/>
      <c r="L8" s="16"/>
      <c r="M8" s="16"/>
    </row>
    <row r="9" spans="1:13" ht="18.75" customHeight="1" x14ac:dyDescent="0.25">
      <c r="A9" s="6"/>
      <c r="B9" s="8"/>
      <c r="C9" s="8"/>
      <c r="D9" s="8"/>
      <c r="E9" s="8"/>
      <c r="F9" s="8"/>
      <c r="G9" s="8"/>
      <c r="H9" s="8"/>
      <c r="I9" s="3"/>
      <c r="J9" s="8"/>
      <c r="K9" s="3" t="s">
        <v>10</v>
      </c>
    </row>
    <row r="10" spans="1:13" s="9" customFormat="1" ht="20.25" customHeight="1" x14ac:dyDescent="0.25">
      <c r="A10" s="32" t="s">
        <v>18</v>
      </c>
      <c r="B10" s="30" t="s">
        <v>19</v>
      </c>
      <c r="C10" s="31"/>
      <c r="D10" s="29" t="s">
        <v>24</v>
      </c>
      <c r="E10" s="29"/>
      <c r="F10" s="29"/>
      <c r="G10" s="29"/>
      <c r="H10" s="29"/>
      <c r="I10" s="29"/>
      <c r="J10" s="29"/>
      <c r="K10" s="29"/>
    </row>
    <row r="11" spans="1:13" s="9" customFormat="1" ht="13.5" customHeight="1" x14ac:dyDescent="0.25">
      <c r="A11" s="33"/>
      <c r="B11" s="30"/>
      <c r="C11" s="31"/>
      <c r="D11" s="29"/>
      <c r="E11" s="29"/>
      <c r="F11" s="29"/>
      <c r="G11" s="29"/>
      <c r="H11" s="29"/>
      <c r="I11" s="29"/>
      <c r="J11" s="29"/>
      <c r="K11" s="29"/>
    </row>
    <row r="12" spans="1:13" s="9" customFormat="1" ht="15.75" customHeight="1" x14ac:dyDescent="0.25">
      <c r="A12" s="33"/>
      <c r="B12" s="30"/>
      <c r="C12" s="31"/>
      <c r="D12" s="38" t="s">
        <v>13</v>
      </c>
      <c r="E12" s="31"/>
      <c r="F12" s="40" t="s">
        <v>25</v>
      </c>
      <c r="G12" s="41"/>
      <c r="H12" s="26" t="s">
        <v>17</v>
      </c>
      <c r="I12" s="27"/>
      <c r="J12" s="26" t="s">
        <v>26</v>
      </c>
      <c r="K12" s="27"/>
    </row>
    <row r="13" spans="1:13" s="10" customFormat="1" ht="76.5" customHeight="1" x14ac:dyDescent="0.25">
      <c r="A13" s="33"/>
      <c r="B13" s="30"/>
      <c r="C13" s="31"/>
      <c r="D13" s="39"/>
      <c r="E13" s="31"/>
      <c r="F13" s="42"/>
      <c r="G13" s="43"/>
      <c r="H13" s="28"/>
      <c r="I13" s="27"/>
      <c r="J13" s="28"/>
      <c r="K13" s="27"/>
    </row>
    <row r="14" spans="1:13" s="10" customFormat="1" ht="20.25" customHeight="1" x14ac:dyDescent="0.25">
      <c r="A14" s="34"/>
      <c r="B14" s="18" t="s">
        <v>21</v>
      </c>
      <c r="C14" s="18" t="s">
        <v>23</v>
      </c>
      <c r="D14" s="18" t="s">
        <v>21</v>
      </c>
      <c r="E14" s="18" t="s">
        <v>23</v>
      </c>
      <c r="F14" s="18" t="s">
        <v>21</v>
      </c>
      <c r="G14" s="18" t="s">
        <v>23</v>
      </c>
      <c r="H14" s="18" t="s">
        <v>21</v>
      </c>
      <c r="I14" s="18" t="s">
        <v>23</v>
      </c>
      <c r="J14" s="18" t="s">
        <v>21</v>
      </c>
      <c r="K14" s="18" t="s">
        <v>23</v>
      </c>
    </row>
    <row r="15" spans="1:13" x14ac:dyDescent="0.25">
      <c r="A15" s="11" t="s">
        <v>0</v>
      </c>
      <c r="B15" s="19">
        <f>D15+F15+H15</f>
        <v>1574.9</v>
      </c>
      <c r="C15" s="19">
        <f>E15+G15+I15</f>
        <v>86.9</v>
      </c>
      <c r="D15" s="20">
        <v>87.2</v>
      </c>
      <c r="E15" s="20">
        <v>86.9</v>
      </c>
      <c r="F15" s="20">
        <v>1487.7</v>
      </c>
      <c r="G15" s="20"/>
      <c r="H15" s="20"/>
      <c r="I15" s="20"/>
      <c r="J15" s="20">
        <v>8198.6</v>
      </c>
      <c r="K15" s="20"/>
    </row>
    <row r="16" spans="1:13" x14ac:dyDescent="0.25">
      <c r="A16" s="11" t="s">
        <v>1</v>
      </c>
      <c r="B16" s="19">
        <f t="shared" ref="B16:B23" si="0">D16+F16+H16</f>
        <v>50.1</v>
      </c>
      <c r="C16" s="19">
        <f t="shared" ref="C16:C23" si="1">E16+G16+I16</f>
        <v>50.14</v>
      </c>
      <c r="D16" s="20">
        <v>50.1</v>
      </c>
      <c r="E16" s="20">
        <v>50.14</v>
      </c>
      <c r="F16" s="20"/>
      <c r="G16" s="20"/>
      <c r="H16" s="20"/>
      <c r="I16" s="20"/>
      <c r="J16" s="20"/>
      <c r="K16" s="20">
        <v>8198.6</v>
      </c>
    </row>
    <row r="17" spans="1:11" x14ac:dyDescent="0.25">
      <c r="A17" s="11" t="s">
        <v>2</v>
      </c>
      <c r="B17" s="19">
        <f t="shared" si="0"/>
        <v>7.5</v>
      </c>
      <c r="C17" s="19">
        <f t="shared" si="1"/>
        <v>7.5</v>
      </c>
      <c r="D17" s="20">
        <v>7.5</v>
      </c>
      <c r="E17" s="20">
        <v>7.5</v>
      </c>
      <c r="F17" s="20"/>
      <c r="G17" s="20"/>
      <c r="H17" s="20"/>
      <c r="I17" s="20"/>
      <c r="J17" s="20"/>
      <c r="K17" s="20"/>
    </row>
    <row r="18" spans="1:11" x14ac:dyDescent="0.25">
      <c r="A18" s="11" t="s">
        <v>3</v>
      </c>
      <c r="B18" s="19">
        <f t="shared" si="0"/>
        <v>15</v>
      </c>
      <c r="C18" s="19">
        <f t="shared" si="1"/>
        <v>15</v>
      </c>
      <c r="D18" s="20">
        <v>15</v>
      </c>
      <c r="E18" s="20">
        <v>15</v>
      </c>
      <c r="F18" s="20"/>
      <c r="G18" s="20"/>
      <c r="H18" s="20"/>
      <c r="I18" s="20"/>
      <c r="J18" s="20"/>
      <c r="K18" s="20"/>
    </row>
    <row r="19" spans="1:11" x14ac:dyDescent="0.25">
      <c r="A19" s="11" t="s">
        <v>4</v>
      </c>
      <c r="B19" s="19">
        <f t="shared" si="0"/>
        <v>13.6</v>
      </c>
      <c r="C19" s="19">
        <f t="shared" si="1"/>
        <v>13.6</v>
      </c>
      <c r="D19" s="20">
        <v>13.6</v>
      </c>
      <c r="E19" s="20">
        <v>13.6</v>
      </c>
      <c r="F19" s="20"/>
      <c r="G19" s="20"/>
      <c r="H19" s="20"/>
      <c r="I19" s="20"/>
      <c r="J19" s="20"/>
      <c r="K19" s="20"/>
    </row>
    <row r="20" spans="1:11" x14ac:dyDescent="0.25">
      <c r="A20" s="11" t="s">
        <v>5</v>
      </c>
      <c r="B20" s="19">
        <f t="shared" si="0"/>
        <v>13.6</v>
      </c>
      <c r="C20" s="19">
        <f t="shared" si="1"/>
        <v>13.6</v>
      </c>
      <c r="D20" s="20">
        <v>13.6</v>
      </c>
      <c r="E20" s="20">
        <v>13.6</v>
      </c>
      <c r="F20" s="20"/>
      <c r="G20" s="20"/>
      <c r="H20" s="20"/>
      <c r="I20" s="20"/>
      <c r="J20" s="20"/>
      <c r="K20" s="20"/>
    </row>
    <row r="21" spans="1:11" x14ac:dyDescent="0.25">
      <c r="A21" s="11" t="s">
        <v>6</v>
      </c>
      <c r="B21" s="19">
        <f t="shared" si="0"/>
        <v>24.4</v>
      </c>
      <c r="C21" s="19">
        <f t="shared" si="1"/>
        <v>24.4</v>
      </c>
      <c r="D21" s="20">
        <v>24.4</v>
      </c>
      <c r="E21" s="20">
        <v>24.4</v>
      </c>
      <c r="F21" s="20"/>
      <c r="G21" s="20"/>
      <c r="H21" s="20"/>
      <c r="I21" s="20"/>
      <c r="J21" s="20"/>
      <c r="K21" s="20"/>
    </row>
    <row r="22" spans="1:11" x14ac:dyDescent="0.25">
      <c r="A22" s="11" t="s">
        <v>7</v>
      </c>
      <c r="B22" s="19">
        <f t="shared" si="0"/>
        <v>5142</v>
      </c>
      <c r="C22" s="19">
        <f t="shared" si="1"/>
        <v>24.5</v>
      </c>
      <c r="D22" s="20">
        <v>24.5</v>
      </c>
      <c r="E22" s="20">
        <v>24.5</v>
      </c>
      <c r="F22" s="20">
        <v>5117.5</v>
      </c>
      <c r="G22" s="20"/>
      <c r="H22" s="20"/>
      <c r="I22" s="20"/>
      <c r="J22" s="20"/>
      <c r="K22" s="20"/>
    </row>
    <row r="23" spans="1:11" ht="16.5" hidden="1" customHeight="1" x14ac:dyDescent="0.25">
      <c r="A23" s="11" t="s">
        <v>16</v>
      </c>
      <c r="B23" s="19">
        <f t="shared" si="0"/>
        <v>0</v>
      </c>
      <c r="C23" s="19">
        <f t="shared" si="1"/>
        <v>0</v>
      </c>
      <c r="D23" s="20"/>
      <c r="E23" s="20"/>
      <c r="F23" s="20"/>
      <c r="G23" s="20"/>
      <c r="H23" s="20">
        <f>1246.2-1246.2</f>
        <v>0</v>
      </c>
      <c r="I23" s="20">
        <f>1246.2-1246.2</f>
        <v>0</v>
      </c>
      <c r="J23" s="20">
        <f>1246.2-1246.2</f>
        <v>0</v>
      </c>
      <c r="K23" s="20">
        <f>1246.2-1246.2</f>
        <v>0</v>
      </c>
    </row>
    <row r="24" spans="1:11" s="4" customFormat="1" ht="17.25" customHeight="1" x14ac:dyDescent="0.25">
      <c r="A24" s="17" t="s">
        <v>14</v>
      </c>
      <c r="B24" s="21">
        <f>SUM(B15:B23)</f>
        <v>6841.1</v>
      </c>
      <c r="C24" s="21">
        <f t="shared" ref="C24:I24" si="2">SUM(C15:C23)</f>
        <v>235.64000000000001</v>
      </c>
      <c r="D24" s="22">
        <f t="shared" si="2"/>
        <v>235.9</v>
      </c>
      <c r="E24" s="22">
        <f t="shared" si="2"/>
        <v>235.64000000000001</v>
      </c>
      <c r="F24" s="22">
        <f t="shared" si="2"/>
        <v>6605.2</v>
      </c>
      <c r="G24" s="22">
        <f t="shared" si="2"/>
        <v>0</v>
      </c>
      <c r="H24" s="22">
        <f t="shared" si="2"/>
        <v>0</v>
      </c>
      <c r="I24" s="22">
        <f t="shared" si="2"/>
        <v>0</v>
      </c>
      <c r="J24" s="22">
        <f t="shared" ref="J24:K24" si="3">SUM(J15:J23)</f>
        <v>8198.6</v>
      </c>
      <c r="K24" s="22">
        <f t="shared" si="3"/>
        <v>8198.6</v>
      </c>
    </row>
    <row r="25" spans="1:11" ht="20.25" hidden="1" customHeight="1" x14ac:dyDescent="0.25">
      <c r="A25" s="12" t="s">
        <v>8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spans="1:11" s="7" customFormat="1" ht="35.25" hidden="1" customHeight="1" x14ac:dyDescent="0.25">
      <c r="A26" s="13" t="s">
        <v>9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idden="1" x14ac:dyDescent="0.25"/>
    <row r="28" spans="1:11" s="3" customFormat="1" ht="63" hidden="1" customHeight="1" x14ac:dyDescent="0.25">
      <c r="A28" s="37" t="s">
        <v>11</v>
      </c>
      <c r="B28" s="37"/>
      <c r="C28" s="37"/>
      <c r="D28" s="37"/>
      <c r="E28" s="37"/>
      <c r="F28" s="37"/>
      <c r="G28" s="37"/>
      <c r="H28" s="37"/>
      <c r="I28" s="37"/>
      <c r="J28" s="25"/>
      <c r="K28" s="25"/>
    </row>
    <row r="29" spans="1:11" s="3" customFormat="1" hidden="1" x14ac:dyDescent="0.25">
      <c r="A29" s="2" t="s">
        <v>12</v>
      </c>
    </row>
    <row r="30" spans="1:11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5">
      <c r="B31" s="23"/>
      <c r="C31" s="23"/>
      <c r="D31" s="3"/>
      <c r="E31" s="3"/>
      <c r="F31" s="3"/>
      <c r="G31" s="3"/>
      <c r="H31" s="3"/>
      <c r="I31" s="3"/>
      <c r="J31" s="3"/>
      <c r="K31" s="3"/>
    </row>
    <row r="32" spans="1:11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2:11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2:11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2:11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2:11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2:11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2:11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2:11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2:11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2:11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2:11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2:11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2:11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</row>
  </sheetData>
  <mergeCells count="9">
    <mergeCell ref="A28:I28"/>
    <mergeCell ref="D12:E13"/>
    <mergeCell ref="F12:G13"/>
    <mergeCell ref="H12:I13"/>
    <mergeCell ref="J12:K13"/>
    <mergeCell ref="D10:K11"/>
    <mergeCell ref="B10:C13"/>
    <mergeCell ref="A10:A14"/>
    <mergeCell ref="A8:I8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84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№25</vt:lpstr>
      <vt:lpstr>'приложение №25'!Область_печати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2023-11-08T09:29:39Z</cp:lastPrinted>
  <dcterms:created xsi:type="dcterms:W3CDTF">1996-10-08T23:32:33Z</dcterms:created>
  <dcterms:modified xsi:type="dcterms:W3CDTF">2023-12-25T06:20:39Z</dcterms:modified>
</cp:coreProperties>
</file>